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735" windowHeight="8385"/>
  </bookViews>
  <sheets>
    <sheet name="desarenador (2)" sheetId="4" r:id="rId1"/>
    <sheet name="Hoja2" sheetId="2" r:id="rId2"/>
    <sheet name="Hoja3" sheetId="3" r:id="rId3"/>
  </sheets>
  <definedNames>
    <definedName name="_xlnm.Print_Area" localSheetId="0">'desarenador (2)'!$A$1:$G$43</definedName>
  </definedNames>
  <calcPr calcId="124519"/>
</workbook>
</file>

<file path=xl/calcChain.xml><?xml version="1.0" encoding="utf-8"?>
<calcChain xmlns="http://schemas.openxmlformats.org/spreadsheetml/2006/main">
  <c r="B12" i="4"/>
  <c r="B13" s="1"/>
  <c r="B14" s="1"/>
  <c r="C39" l="1"/>
  <c r="B41" s="1"/>
</calcChain>
</file>

<file path=xl/sharedStrings.xml><?xml version="1.0" encoding="utf-8"?>
<sst xmlns="http://schemas.openxmlformats.org/spreadsheetml/2006/main" count="46" uniqueCount="38">
  <si>
    <t>CALCULO DEL DESARENADOR</t>
  </si>
  <si>
    <t>Tratandose de un proyecto de riego el diametro de diseño sera :</t>
  </si>
  <si>
    <t>d ( mm) =</t>
  </si>
  <si>
    <t>La velocidad en el desarenador sera de :</t>
  </si>
  <si>
    <t>Vd (cm/s)=</t>
  </si>
  <si>
    <t>a =</t>
  </si>
  <si>
    <t>Vd (cm/s) =</t>
  </si>
  <si>
    <t>Vd (m/s) =</t>
  </si>
  <si>
    <t>LONGITUD DEL DESARENDOR ESTA DADO POR:</t>
  </si>
  <si>
    <t>L (m) =</t>
  </si>
  <si>
    <t>Vd x h / Vs - 0,04 Vd</t>
  </si>
  <si>
    <t>Donde:</t>
  </si>
  <si>
    <t xml:space="preserve">Longitud efectiva </t>
  </si>
  <si>
    <t>h (m) =</t>
  </si>
  <si>
    <t>Profundidad efectiva (m)</t>
  </si>
  <si>
    <t>Vs (m/s) =</t>
  </si>
  <si>
    <t>Velocidad de decantación:</t>
  </si>
  <si>
    <t>Para un peso especifico de la particulas =  2,7</t>
  </si>
  <si>
    <t>h (m)=</t>
  </si>
  <si>
    <t>PARA:</t>
  </si>
  <si>
    <t>d (mm) =</t>
  </si>
  <si>
    <t>ANCHO DEL DESARENADOR SERA:</t>
  </si>
  <si>
    <t>B (m) =</t>
  </si>
  <si>
    <t>Q (lt/s) =</t>
  </si>
  <si>
    <t>Caudal máximo de entrada</t>
  </si>
  <si>
    <t>tiempo de decantación</t>
  </si>
  <si>
    <t>Longitu del desarenador</t>
  </si>
  <si>
    <t>profundidad</t>
  </si>
  <si>
    <t>PARA :</t>
  </si>
  <si>
    <t>Q (lt/s)=</t>
  </si>
  <si>
    <t>L (m)/ Vd(m/s)</t>
  </si>
  <si>
    <t>td (seg) =</t>
  </si>
  <si>
    <t>td (seg )=</t>
  </si>
  <si>
    <t>Para mejorar su capacidad se adopta</t>
  </si>
  <si>
    <r>
      <t>a * √(</t>
    </r>
    <r>
      <rPr>
        <sz val="11"/>
        <color theme="1"/>
        <rFont val="Calibri"/>
        <family val="2"/>
      </rPr>
      <t>d)</t>
    </r>
  </si>
  <si>
    <t>Q x td / L x h</t>
  </si>
  <si>
    <t>El desarenador tiene por objetivo decantar el material solido en suspensión del agua.</t>
  </si>
  <si>
    <r>
      <t>P</t>
    </r>
    <r>
      <rPr>
        <b/>
        <sz val="14"/>
        <color theme="1"/>
        <rFont val="Calibri"/>
        <family val="2"/>
        <scheme val="minor"/>
      </rPr>
      <t>ROYECTO: MICRORIEGO CORQUEAMAYA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</si>
</sst>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3" xfId="0" applyFont="1" applyBorder="1" applyAlignment="1">
      <alignment horizontal="right"/>
    </xf>
    <xf numFmtId="0" fontId="1" fillId="0" borderId="1" xfId="0" applyFont="1" applyBorder="1"/>
    <xf numFmtId="0" fontId="2" fillId="0" borderId="3" xfId="0" applyFont="1" applyBorder="1" applyAlignment="1">
      <alignment horizontal="right"/>
    </xf>
    <xf numFmtId="0" fontId="1" fillId="0" borderId="2" xfId="0" applyFont="1" applyBorder="1"/>
    <xf numFmtId="0" fontId="4" fillId="0" borderId="0" xfId="0" applyFont="1"/>
    <xf numFmtId="2" fontId="2" fillId="0" borderId="2" xfId="0" applyNumberFormat="1" applyFont="1" applyBorder="1"/>
    <xf numFmtId="2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zoomScale="70" zoomScaleNormal="70" workbookViewId="0">
      <selection activeCell="I19" sqref="I19"/>
    </sheetView>
  </sheetViews>
  <sheetFormatPr baseColWidth="10" defaultRowHeight="15"/>
  <cols>
    <col min="1" max="1" width="13" customWidth="1"/>
    <col min="2" max="2" width="14.140625" customWidth="1"/>
    <col min="3" max="3" width="12.5703125" customWidth="1"/>
  </cols>
  <sheetData>
    <row r="1" spans="1:4" ht="18.75">
      <c r="A1" s="14" t="s">
        <v>37</v>
      </c>
      <c r="B1" s="14"/>
      <c r="C1" s="14"/>
      <c r="D1" s="14"/>
    </row>
    <row r="3" spans="1:4">
      <c r="A3" s="11" t="s">
        <v>0</v>
      </c>
      <c r="B3" s="12"/>
      <c r="C3" s="13"/>
    </row>
    <row r="5" spans="1:4">
      <c r="A5" t="s">
        <v>36</v>
      </c>
    </row>
    <row r="6" spans="1:4">
      <c r="A6" t="s">
        <v>1</v>
      </c>
    </row>
    <row r="7" spans="1:4">
      <c r="A7" s="2" t="s">
        <v>2</v>
      </c>
      <c r="B7" s="8">
        <v>0.2</v>
      </c>
    </row>
    <row r="9" spans="1:4">
      <c r="A9" t="s">
        <v>3</v>
      </c>
    </row>
    <row r="10" spans="1:4">
      <c r="A10" t="s">
        <v>4</v>
      </c>
      <c r="B10" t="s">
        <v>34</v>
      </c>
    </row>
    <row r="11" spans="1:4">
      <c r="A11" s="2" t="s">
        <v>5</v>
      </c>
      <c r="B11">
        <v>44</v>
      </c>
    </row>
    <row r="12" spans="1:4">
      <c r="A12" s="2" t="s">
        <v>20</v>
      </c>
      <c r="B12">
        <f>+B7</f>
        <v>0.2</v>
      </c>
    </row>
    <row r="13" spans="1:4">
      <c r="A13" s="2" t="s">
        <v>6</v>
      </c>
      <c r="B13" s="3">
        <f>44*SQRT(B12)</f>
        <v>19.677398201998148</v>
      </c>
    </row>
    <row r="14" spans="1:4">
      <c r="A14" s="2" t="s">
        <v>7</v>
      </c>
      <c r="B14" s="3">
        <f>+ROUND(B13/100,2)</f>
        <v>0.2</v>
      </c>
    </row>
    <row r="16" spans="1:4">
      <c r="A16" t="s">
        <v>8</v>
      </c>
    </row>
    <row r="18" spans="1:4">
      <c r="A18" s="4" t="s">
        <v>9</v>
      </c>
      <c r="B18" s="5" t="s">
        <v>10</v>
      </c>
      <c r="C18" s="1"/>
    </row>
    <row r="19" spans="1:4">
      <c r="A19" t="s">
        <v>11</v>
      </c>
    </row>
    <row r="20" spans="1:4">
      <c r="A20" s="2" t="s">
        <v>9</v>
      </c>
      <c r="B20" t="s">
        <v>12</v>
      </c>
    </row>
    <row r="21" spans="1:4">
      <c r="A21" s="2" t="s">
        <v>13</v>
      </c>
      <c r="B21" t="s">
        <v>14</v>
      </c>
    </row>
    <row r="22" spans="1:4">
      <c r="A22" s="2" t="s">
        <v>15</v>
      </c>
      <c r="B22" t="s">
        <v>16</v>
      </c>
      <c r="D22" t="s">
        <v>17</v>
      </c>
    </row>
    <row r="23" spans="1:4">
      <c r="A23" s="2" t="s">
        <v>15</v>
      </c>
      <c r="B23">
        <v>2.8000000000000001E-2</v>
      </c>
    </row>
    <row r="24" spans="1:4">
      <c r="B24" s="2" t="s">
        <v>19</v>
      </c>
    </row>
    <row r="25" spans="1:4">
      <c r="B25" s="2" t="s">
        <v>18</v>
      </c>
      <c r="C25" s="8">
        <v>0.5</v>
      </c>
    </row>
    <row r="27" spans="1:4">
      <c r="A27" s="6" t="s">
        <v>9</v>
      </c>
      <c r="B27" s="10">
        <v>4</v>
      </c>
    </row>
    <row r="29" spans="1:4">
      <c r="A29" t="s">
        <v>21</v>
      </c>
    </row>
    <row r="31" spans="1:4">
      <c r="A31" s="4" t="s">
        <v>22</v>
      </c>
      <c r="B31" s="7" t="s">
        <v>35</v>
      </c>
    </row>
    <row r="32" spans="1:4">
      <c r="A32" t="s">
        <v>11</v>
      </c>
    </row>
    <row r="33" spans="1:3">
      <c r="A33" s="2" t="s">
        <v>23</v>
      </c>
      <c r="B33" t="s">
        <v>24</v>
      </c>
    </row>
    <row r="34" spans="1:3">
      <c r="A34" s="2" t="s">
        <v>31</v>
      </c>
      <c r="B34" t="s">
        <v>30</v>
      </c>
      <c r="C34" t="s">
        <v>25</v>
      </c>
    </row>
    <row r="35" spans="1:3">
      <c r="A35" s="2" t="s">
        <v>9</v>
      </c>
      <c r="B35" t="s">
        <v>26</v>
      </c>
    </row>
    <row r="36" spans="1:3">
      <c r="A36" s="2" t="s">
        <v>13</v>
      </c>
      <c r="B36" t="s">
        <v>27</v>
      </c>
    </row>
    <row r="37" spans="1:3">
      <c r="B37" t="s">
        <v>28</v>
      </c>
    </row>
    <row r="38" spans="1:3">
      <c r="B38" t="s">
        <v>29</v>
      </c>
      <c r="C38" s="8">
        <v>30</v>
      </c>
    </row>
    <row r="39" spans="1:3">
      <c r="B39" t="s">
        <v>32</v>
      </c>
      <c r="C39">
        <f>+B27/B14</f>
        <v>20</v>
      </c>
    </row>
    <row r="41" spans="1:3">
      <c r="A41" s="6" t="s">
        <v>22</v>
      </c>
      <c r="B41" s="9">
        <f>+(C38/1000)*C39/(B27*C25)</f>
        <v>0.3</v>
      </c>
      <c r="C41" t="s">
        <v>33</v>
      </c>
    </row>
    <row r="42" spans="1:3">
      <c r="A42" s="6" t="s">
        <v>22</v>
      </c>
      <c r="B42" s="9">
        <v>0.5</v>
      </c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desarenador (2)</vt:lpstr>
      <vt:lpstr>Hoja2</vt:lpstr>
      <vt:lpstr>Hoja3</vt:lpstr>
      <vt:lpstr>'desarenador (2)'!Área_de_impresión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jmamani</cp:lastModifiedBy>
  <cp:lastPrinted>2011-09-22T16:19:54Z</cp:lastPrinted>
  <dcterms:created xsi:type="dcterms:W3CDTF">2011-07-20T18:47:55Z</dcterms:created>
  <dcterms:modified xsi:type="dcterms:W3CDTF">2011-09-22T16:20:55Z</dcterms:modified>
</cp:coreProperties>
</file>